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haskennisplein.sharepoint.com/sites/ogrp_aanbestedingsis/Gedeelde documenten/Aanbestedingsdocumentatie/"/>
    </mc:Choice>
  </mc:AlternateContent>
  <xr:revisionPtr revIDLastSave="83" documentId="316C7D4D8A1AFEC1F98A363902251B35F6E65129" xr6:coauthVersionLast="38" xr6:coauthVersionMax="38" xr10:uidLastSave="{18D7619E-85BC-41C5-AE4D-D782FF709E73}"/>
  <bookViews>
    <workbookView xWindow="0" yWindow="0" windowWidth="28800" windowHeight="12165" xr2:uid="{00000000-000D-0000-FFFF-FFFF00000000}"/>
  </bookViews>
  <sheets>
    <sheet name="Handleiding" sheetId="1" r:id="rId1"/>
    <sheet name="Prijswens 1" sheetId="2" r:id="rId2"/>
  </sheets>
  <definedNames>
    <definedName name="_xlnm.Print_Area" localSheetId="1">'Prijswens 1'!$A$1:$F$53</definedName>
  </definedNames>
  <calcPr calcId="1790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53" i="2" l="1"/>
  <c r="E25" i="2"/>
  <c r="E20" i="2"/>
  <c r="E11" i="2"/>
  <c r="E51" i="2" l="1"/>
  <c r="E35" i="2" l="1"/>
  <c r="E40" i="2" l="1"/>
  <c r="E30" i="2"/>
  <c r="E29" i="2"/>
  <c r="E12" i="2"/>
  <c r="E6" i="2"/>
  <c r="E5" i="2"/>
  <c r="E13" i="2" l="1"/>
  <c r="E45" i="2" l="1"/>
  <c r="E31" i="2" l="1"/>
  <c r="E7" i="2"/>
</calcChain>
</file>

<file path=xl/sharedStrings.xml><?xml version="1.0" encoding="utf-8"?>
<sst xmlns="http://schemas.openxmlformats.org/spreadsheetml/2006/main" count="68" uniqueCount="42">
  <si>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</si>
  <si>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</si>
  <si>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</si>
  <si>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</si>
  <si>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</si>
  <si>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</si>
  <si>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</si>
  <si>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</si>
  <si>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Totaalprijs</t>
  </si>
  <si>
    <t xml:space="preserve">Subtotaal </t>
  </si>
  <si>
    <t xml:space="preserve">Uurtarief </t>
  </si>
  <si>
    <t>Component</t>
  </si>
  <si>
    <t>Uurtarief consultancy (*)</t>
  </si>
  <si>
    <t>Eenmalige kosten</t>
  </si>
  <si>
    <t>Kosten per jaar</t>
  </si>
  <si>
    <t>Overige kosten</t>
  </si>
  <si>
    <t>Beheer</t>
  </si>
  <si>
    <t>Training en opleiding</t>
  </si>
  <si>
    <t>Oplevering</t>
  </si>
  <si>
    <t>Migratie</t>
  </si>
  <si>
    <t>Implementatie</t>
  </si>
  <si>
    <t>Implementatie, migratie en oplevering</t>
  </si>
  <si>
    <t>Licentiekosten per licentie per jaar</t>
  </si>
  <si>
    <t>Aantal</t>
  </si>
  <si>
    <t>Huur</t>
  </si>
  <si>
    <t>Prijswens 1</t>
  </si>
  <si>
    <t>Medewerkers</t>
  </si>
  <si>
    <t>Studenten</t>
  </si>
  <si>
    <t>Levering onderdeel student</t>
  </si>
  <si>
    <t>Levering onderdeel stage</t>
  </si>
  <si>
    <t>Stagiaires</t>
  </si>
  <si>
    <t>(*) Het uurtarief betreft een all-in prijs en is inclusief reis- verblijf, overige kosten en toeslagen.</t>
  </si>
  <si>
    <t>Overig licentiekosten</t>
  </si>
  <si>
    <t>Beheer, support en ondersteuning</t>
  </si>
  <si>
    <t>Support en ondersteuning</t>
  </si>
  <si>
    <t>Licentiekosten per 8 jaar</t>
  </si>
  <si>
    <t>Kosten per 8 jaar</t>
  </si>
  <si>
    <t>Onderhoud en updates</t>
  </si>
  <si>
    <t>Ondersteuning</t>
  </si>
  <si>
    <t>Advisering</t>
  </si>
  <si>
    <t>6. Het indienen van nulprijzen is -op straffe van uitsluiting- slechts toegestaan op subonderdelen van de prijswens.</t>
  </si>
  <si>
    <t>7. Het indienen van negatieve prijzen is -op straffe van uitsluiting- niet toegestaan.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</si>
</sst>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"/>
  </numFmts>
  <fonts count="11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6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58">
    <xf numFmtId="0" fontId="0" fillId="0" borderId="0" xfId="0"/>
    <xf numFmtId="0" fontId="0" fillId="2" borderId="0" xfId="0" applyFont="1" applyFill="1"/>
    <xf numFmtId="0" fontId="1" fillId="3" borderId="1" xfId="0" applyFont="1" applyFill="1" applyBorder="1"/>
    <xf numFmtId="0" fontId="2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0" fontId="3" fillId="2" borderId="2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0" fillId="2" borderId="2" xfId="0" applyFont="1" applyFill="1" applyBorder="1" applyAlignment="1">
      <alignment vertical="top" wrapText="1"/>
    </xf>
    <xf numFmtId="0" fontId="0" fillId="0" borderId="0" xfId="0" applyProtection="1"/>
    <xf numFmtId="0" fontId="6" fillId="0" borderId="0" xfId="0" applyFont="1" applyProtection="1"/>
    <xf numFmtId="44" fontId="7" fillId="0" borderId="2" xfId="1" applyFont="1" applyBorder="1" applyAlignment="1" applyProtection="1">
      <alignment horizontal="center"/>
    </xf>
    <xf numFmtId="0" fontId="7" fillId="0" borderId="0" xfId="0" applyFont="1" applyBorder="1" applyAlignment="1" applyProtection="1"/>
    <xf numFmtId="44" fontId="7" fillId="0" borderId="4" xfId="1" applyFont="1" applyBorder="1" applyAlignment="1" applyProtection="1">
      <alignment horizontal="center"/>
    </xf>
    <xf numFmtId="0" fontId="7" fillId="0" borderId="4" xfId="0" applyFont="1" applyBorder="1" applyAlignment="1" applyProtection="1">
      <alignment horizontal="right"/>
    </xf>
    <xf numFmtId="3" fontId="7" fillId="0" borderId="6" xfId="0" applyNumberFormat="1" applyFont="1" applyBorder="1" applyAlignment="1" applyProtection="1">
      <alignment horizontal="center"/>
    </xf>
    <xf numFmtId="0" fontId="7" fillId="0" borderId="2" xfId="0" applyFont="1" applyBorder="1" applyAlignment="1" applyProtection="1">
      <alignment horizontal="right"/>
    </xf>
    <xf numFmtId="3" fontId="7" fillId="0" borderId="7" xfId="0" applyNumberFormat="1" applyFont="1" applyBorder="1" applyAlignment="1" applyProtection="1">
      <alignment horizontal="center"/>
    </xf>
    <xf numFmtId="0" fontId="0" fillId="0" borderId="0" xfId="0" applyBorder="1" applyProtection="1"/>
    <xf numFmtId="44" fontId="6" fillId="4" borderId="2" xfId="1" applyFont="1" applyFill="1" applyBorder="1" applyAlignment="1" applyProtection="1">
      <alignment horizontal="center"/>
      <protection locked="0"/>
    </xf>
    <xf numFmtId="0" fontId="7" fillId="3" borderId="2" xfId="0" applyFont="1" applyFill="1" applyBorder="1" applyAlignment="1" applyProtection="1">
      <alignment horizontal="center"/>
    </xf>
    <xf numFmtId="164" fontId="7" fillId="0" borderId="0" xfId="0" applyNumberFormat="1" applyFont="1" applyBorder="1" applyAlignment="1" applyProtection="1">
      <alignment horizontal="center"/>
    </xf>
    <xf numFmtId="0" fontId="7" fillId="0" borderId="0" xfId="0" applyFont="1" applyBorder="1" applyAlignment="1" applyProtection="1">
      <alignment horizontal="right"/>
    </xf>
    <xf numFmtId="0" fontId="7" fillId="0" borderId="0" xfId="0" applyFont="1" applyBorder="1" applyAlignment="1" applyProtection="1">
      <alignment horizontal="center"/>
    </xf>
    <xf numFmtId="0" fontId="6" fillId="0" borderId="0" xfId="0" applyFont="1" applyBorder="1" applyProtection="1"/>
    <xf numFmtId="3" fontId="7" fillId="0" borderId="8" xfId="0" applyNumberFormat="1" applyFont="1" applyBorder="1" applyAlignment="1" applyProtection="1">
      <alignment horizontal="center"/>
    </xf>
    <xf numFmtId="0" fontId="6" fillId="0" borderId="9" xfId="0" applyFont="1" applyFill="1" applyBorder="1" applyAlignment="1" applyProtection="1">
      <alignment horizontal="left"/>
    </xf>
    <xf numFmtId="0" fontId="6" fillId="0" borderId="0" xfId="0" applyFont="1" applyBorder="1" applyAlignment="1" applyProtection="1">
      <alignment horizontal="left"/>
    </xf>
    <xf numFmtId="0" fontId="8" fillId="0" borderId="0" xfId="0" applyFont="1" applyBorder="1" applyAlignment="1" applyProtection="1">
      <alignment horizontal="center"/>
    </xf>
    <xf numFmtId="44" fontId="6" fillId="0" borderId="2" xfId="1" applyFont="1" applyBorder="1" applyAlignment="1" applyProtection="1">
      <alignment horizontal="center"/>
    </xf>
    <xf numFmtId="44" fontId="7" fillId="0" borderId="0" xfId="1" applyFont="1" applyBorder="1" applyAlignment="1" applyProtection="1">
      <alignment horizontal="center"/>
    </xf>
    <xf numFmtId="3" fontId="7" fillId="0" borderId="0" xfId="0" applyNumberFormat="1" applyFont="1" applyBorder="1" applyAlignment="1" applyProtection="1">
      <alignment horizontal="center"/>
    </xf>
    <xf numFmtId="3" fontId="9" fillId="0" borderId="2" xfId="0" applyNumberFormat="1" applyFont="1" applyBorder="1" applyAlignment="1" applyProtection="1">
      <alignment horizontal="center" vertical="top"/>
    </xf>
    <xf numFmtId="0" fontId="6" fillId="0" borderId="2" xfId="0" applyFont="1" applyBorder="1" applyProtection="1"/>
    <xf numFmtId="0" fontId="7" fillId="3" borderId="2" xfId="0" applyFont="1" applyFill="1" applyBorder="1" applyProtection="1"/>
    <xf numFmtId="0" fontId="0" fillId="0" borderId="0" xfId="0" applyBorder="1" applyAlignment="1" applyProtection="1">
      <alignment horizontal="center"/>
    </xf>
    <xf numFmtId="0" fontId="0" fillId="0" borderId="0" xfId="0" applyBorder="1" applyAlignment="1" applyProtection="1">
      <alignment horizontal="left"/>
    </xf>
    <xf numFmtId="0" fontId="3" fillId="0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44" fontId="6" fillId="0" borderId="9" xfId="1" applyFont="1" applyFill="1" applyBorder="1" applyAlignment="1" applyProtection="1">
      <alignment horizontal="center"/>
    </xf>
    <xf numFmtId="0" fontId="7" fillId="0" borderId="5" xfId="0" applyFont="1" applyBorder="1" applyAlignment="1" applyProtection="1">
      <alignment horizontal="left"/>
    </xf>
    <xf numFmtId="0" fontId="7" fillId="0" borderId="3" xfId="0" applyFont="1" applyBorder="1" applyAlignment="1" applyProtection="1">
      <alignment horizontal="left"/>
    </xf>
    <xf numFmtId="0" fontId="6" fillId="0" borderId="5" xfId="0" applyFont="1" applyBorder="1" applyAlignment="1" applyProtection="1">
      <alignment horizontal="left" wrapText="1"/>
    </xf>
    <xf numFmtId="0" fontId="6" fillId="0" borderId="4" xfId="0" applyFont="1" applyBorder="1" applyAlignment="1" applyProtection="1">
      <alignment horizontal="left" wrapText="1"/>
    </xf>
    <xf numFmtId="0" fontId="6" fillId="0" borderId="3" xfId="0" applyFont="1" applyBorder="1" applyAlignment="1" applyProtection="1">
      <alignment horizontal="left" wrapText="1"/>
    </xf>
    <xf numFmtId="0" fontId="6" fillId="0" borderId="5" xfId="0" applyFont="1" applyBorder="1" applyAlignment="1" applyProtection="1">
      <alignment horizontal="left"/>
    </xf>
    <xf numFmtId="0" fontId="6" fillId="0" borderId="3" xfId="0" applyFont="1" applyBorder="1" applyAlignment="1" applyProtection="1">
      <alignment horizontal="left"/>
    </xf>
    <xf numFmtId="0" fontId="8" fillId="0" borderId="5" xfId="0" applyFont="1" applyBorder="1" applyAlignment="1" applyProtection="1">
      <alignment horizontal="center"/>
    </xf>
    <xf numFmtId="0" fontId="8" fillId="0" borderId="4" xfId="0" applyFont="1" applyBorder="1" applyAlignment="1" applyProtection="1">
      <alignment horizontal="center"/>
    </xf>
    <xf numFmtId="0" fontId="8" fillId="0" borderId="3" xfId="0" applyFont="1" applyBorder="1" applyAlignment="1" applyProtection="1">
      <alignment horizontal="center"/>
    </xf>
    <xf numFmtId="0" fontId="7" fillId="3" borderId="5" xfId="0" applyFont="1" applyFill="1" applyBorder="1" applyAlignment="1" applyProtection="1">
      <alignment horizontal="left"/>
    </xf>
    <xf numFmtId="0" fontId="7" fillId="3" borderId="4" xfId="0" applyFont="1" applyFill="1" applyBorder="1" applyAlignment="1" applyProtection="1">
      <alignment horizontal="left"/>
    </xf>
    <xf numFmtId="0" fontId="7" fillId="3" borderId="3" xfId="0" applyFont="1" applyFill="1" applyBorder="1" applyAlignment="1" applyProtection="1">
      <alignment horizontal="left"/>
    </xf>
    <xf numFmtId="0" fontId="6" fillId="0" borderId="4" xfId="0" applyFont="1" applyBorder="1" applyAlignment="1" applyProtection="1">
      <alignment horizontal="left"/>
    </xf>
    <xf numFmtId="0" fontId="7" fillId="3" borderId="5" xfId="0" applyFont="1" applyFill="1" applyBorder="1" applyAlignment="1" applyProtection="1">
      <alignment horizontal="center"/>
    </xf>
    <xf numFmtId="0" fontId="7" fillId="3" borderId="3" xfId="0" applyFont="1" applyFill="1" applyBorder="1" applyAlignment="1" applyProtection="1">
      <alignment horizontal="center"/>
    </xf>
    <xf numFmtId="0" fontId="10" fillId="3" borderId="5" xfId="0" applyFont="1" applyFill="1" applyBorder="1" applyAlignment="1" applyProtection="1">
      <alignment horizontal="center"/>
    </xf>
    <xf numFmtId="0" fontId="10" fillId="3" borderId="4" xfId="0" applyFont="1" applyFill="1" applyBorder="1" applyAlignment="1" applyProtection="1">
      <alignment horizontal="center"/>
    </xf>
    <xf numFmtId="0" fontId="10" fillId="3" borderId="3" xfId="0" applyFont="1" applyFill="1" applyBorder="1" applyAlignment="1" applyProtection="1">
      <alignment horizontal="center"/>
    </xf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zoomScaleNormal="100" zoomScalePageLayoutView="85" workbookViewId="0">
      <selection activeCell="A27" sqref="A27"/>
    </sheetView>
  </sheetViews>
  <sheetFormatPr defaultColWidth="9.140625" defaultRowHeight="15" x14ac:dyDescent="0.25"/>
  <cols>
    <col min="1" max="1" width="104.42578125" style="1" customWidth="1"/>
    <col min="2" max="16384" width="9.140625" style="1"/>
  </cols>
  <sheetData>
    <row r="1" spans="1:1" ht="32.25" thickBot="1" x14ac:dyDescent="0.55000000000000004">
      <c r="A1" s="2" t="s">
        <v>7</v>
      </c>
    </row>
    <row r="2" spans="1:1" s="4" customFormat="1" x14ac:dyDescent="0.25">
      <c r="A2" s="3" t="s">
        <v>0</v>
      </c>
    </row>
    <row r="3" spans="1:1" s="4" customFormat="1" ht="45" x14ac:dyDescent="0.25">
      <c r="A3" s="5" t="s">
        <v>2</v>
      </c>
    </row>
    <row r="4" spans="1:1" s="4" customFormat="1" ht="45" x14ac:dyDescent="0.25">
      <c r="A4" s="5" t="s">
        <v>3</v>
      </c>
    </row>
    <row r="5" spans="1:1" s="4" customFormat="1" ht="45" x14ac:dyDescent="0.25">
      <c r="A5" s="6" t="s">
        <v>4</v>
      </c>
    </row>
    <row r="6" spans="1:1" s="4" customFormat="1" x14ac:dyDescent="0.25">
      <c r="A6" s="7" t="s">
        <v>5</v>
      </c>
    </row>
    <row r="7" spans="1:1" s="4" customFormat="1" x14ac:dyDescent="0.25">
      <c r="A7" s="3" t="s">
        <v>1</v>
      </c>
    </row>
    <row r="8" spans="1:1" s="4" customFormat="1" x14ac:dyDescent="0.25">
      <c r="A8" s="37" t="s">
        <v>6</v>
      </c>
    </row>
    <row r="9" spans="1:1" s="4" customFormat="1" ht="16.5" customHeight="1" x14ac:dyDescent="0.25">
      <c r="A9" s="36" t="s">
        <v>40</v>
      </c>
    </row>
    <row r="10" spans="1:1" s="4" customFormat="1" x14ac:dyDescent="0.25">
      <c r="A10" s="36" t="s">
        <v>41</v>
      </c>
    </row>
  </sheetData>
  <sheetProtection algorithmName="SHA-512" hashValue="lyvzeJt+bgMVZ6j5Lt3KAbCkHoXxA8/CvJydKfzPQp8OTDskPrqSIA77CZ/KZG39S1mDe5CVjZnM8zjRZ1rpGA==" saltValue="uSIJkSbyV8L2rMUUKZT2pQ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C0A85-5A5F-41EA-B434-119BE4510DB4}">
  <dimension ref="A1:K55"/>
  <sheetViews>
    <sheetView showGridLines="0" topLeftCell="A18" zoomScaleNormal="100" workbookViewId="0">
      <selection activeCell="E54" sqref="E54"/>
    </sheetView>
  </sheetViews>
  <sheetFormatPr defaultColWidth="11.42578125" defaultRowHeight="15" x14ac:dyDescent="0.25"/>
  <cols>
    <col min="1" max="1" width="1.42578125" style="8" customWidth="1"/>
    <col min="2" max="2" width="16.140625" style="8" customWidth="1"/>
    <col min="3" max="3" width="11" style="8" customWidth="1"/>
    <col min="4" max="4" width="28.7109375" style="8" bestFit="1" customWidth="1"/>
    <col min="5" max="5" width="20.5703125" style="8" bestFit="1" customWidth="1"/>
    <col min="6" max="16384" width="11.42578125" style="8"/>
  </cols>
  <sheetData>
    <row r="1" spans="2:11" ht="21" x14ac:dyDescent="0.35">
      <c r="B1" s="55" t="s">
        <v>25</v>
      </c>
      <c r="C1" s="56"/>
      <c r="D1" s="56"/>
      <c r="E1" s="57"/>
    </row>
    <row r="2" spans="2:11" x14ac:dyDescent="0.25">
      <c r="F2" s="17"/>
      <c r="G2" s="17"/>
      <c r="H2" s="17"/>
      <c r="I2" s="17"/>
      <c r="J2" s="17"/>
      <c r="K2" s="17"/>
    </row>
    <row r="3" spans="2:11" ht="15.75" x14ac:dyDescent="0.25">
      <c r="B3" s="46" t="s">
        <v>28</v>
      </c>
      <c r="C3" s="47"/>
      <c r="D3" s="47"/>
      <c r="E3" s="48"/>
      <c r="F3" s="17"/>
      <c r="G3" s="17"/>
      <c r="H3" s="17"/>
      <c r="I3" s="17"/>
      <c r="J3" s="17"/>
      <c r="K3" s="17"/>
    </row>
    <row r="4" spans="2:11" x14ac:dyDescent="0.25">
      <c r="B4" s="33" t="s">
        <v>24</v>
      </c>
      <c r="C4" s="19" t="s">
        <v>23</v>
      </c>
      <c r="D4" s="19" t="s">
        <v>22</v>
      </c>
      <c r="E4" s="19" t="s">
        <v>35</v>
      </c>
      <c r="F4" s="17"/>
      <c r="G4" s="35"/>
      <c r="H4" s="17"/>
      <c r="I4" s="17"/>
      <c r="J4" s="17"/>
      <c r="K4" s="17"/>
    </row>
    <row r="5" spans="2:11" x14ac:dyDescent="0.25">
      <c r="B5" s="32" t="s">
        <v>26</v>
      </c>
      <c r="C5" s="31">
        <v>375</v>
      </c>
      <c r="D5" s="18">
        <v>0</v>
      </c>
      <c r="E5" s="28">
        <f>(C5*D5)*8</f>
        <v>0</v>
      </c>
      <c r="F5" s="17"/>
      <c r="G5" s="34"/>
      <c r="H5" s="17"/>
      <c r="I5" s="17"/>
      <c r="J5" s="17"/>
      <c r="K5" s="17"/>
    </row>
    <row r="6" spans="2:11" x14ac:dyDescent="0.25">
      <c r="B6" s="32" t="s">
        <v>27</v>
      </c>
      <c r="C6" s="31">
        <v>3700</v>
      </c>
      <c r="D6" s="18">
        <v>0</v>
      </c>
      <c r="E6" s="28">
        <f>(C6*D6)*8</f>
        <v>0</v>
      </c>
      <c r="F6" s="17"/>
      <c r="G6" s="34"/>
      <c r="H6" s="17"/>
      <c r="I6" s="17"/>
      <c r="J6" s="17"/>
      <c r="K6" s="17"/>
    </row>
    <row r="7" spans="2:11" x14ac:dyDescent="0.25">
      <c r="B7" s="9"/>
      <c r="C7" s="16"/>
      <c r="D7" s="15" t="s">
        <v>9</v>
      </c>
      <c r="E7" s="10">
        <f>SUM(E5:E6)</f>
        <v>0</v>
      </c>
      <c r="F7" s="17"/>
      <c r="G7" s="17"/>
      <c r="H7" s="17"/>
      <c r="I7" s="17"/>
      <c r="J7" s="17"/>
      <c r="K7" s="17"/>
    </row>
    <row r="8" spans="2:11" x14ac:dyDescent="0.25">
      <c r="B8" s="9"/>
      <c r="C8" s="30"/>
      <c r="D8" s="21"/>
      <c r="E8" s="29"/>
      <c r="F8" s="17"/>
      <c r="G8" s="17"/>
      <c r="H8" s="17"/>
      <c r="I8" s="17"/>
      <c r="J8" s="17"/>
      <c r="K8" s="17"/>
    </row>
    <row r="9" spans="2:11" ht="15.75" x14ac:dyDescent="0.25">
      <c r="B9" s="46" t="s">
        <v>29</v>
      </c>
      <c r="C9" s="47"/>
      <c r="D9" s="47"/>
      <c r="E9" s="48"/>
      <c r="F9" s="17"/>
      <c r="G9" s="17"/>
      <c r="H9" s="17"/>
      <c r="I9" s="17"/>
      <c r="J9" s="17"/>
      <c r="K9" s="17"/>
    </row>
    <row r="10" spans="2:11" x14ac:dyDescent="0.25">
      <c r="B10" s="33" t="s">
        <v>24</v>
      </c>
      <c r="C10" s="19" t="s">
        <v>23</v>
      </c>
      <c r="D10" s="19" t="s">
        <v>22</v>
      </c>
      <c r="E10" s="19" t="s">
        <v>35</v>
      </c>
      <c r="F10" s="17"/>
      <c r="G10" s="17"/>
      <c r="H10" s="17"/>
      <c r="I10" s="17"/>
      <c r="J10" s="17"/>
      <c r="K10" s="17"/>
    </row>
    <row r="11" spans="2:11" x14ac:dyDescent="0.25">
      <c r="B11" s="32" t="s">
        <v>26</v>
      </c>
      <c r="C11" s="31">
        <v>375</v>
      </c>
      <c r="D11" s="18">
        <v>0</v>
      </c>
      <c r="E11" s="28">
        <f>(C11*D11)*8</f>
        <v>0</v>
      </c>
      <c r="F11" s="17"/>
      <c r="G11" s="17"/>
      <c r="H11" s="17"/>
      <c r="I11" s="17"/>
      <c r="J11" s="17"/>
      <c r="K11" s="17"/>
    </row>
    <row r="12" spans="2:11" x14ac:dyDescent="0.25">
      <c r="B12" s="32" t="s">
        <v>30</v>
      </c>
      <c r="C12" s="31">
        <v>600</v>
      </c>
      <c r="D12" s="18">
        <v>0</v>
      </c>
      <c r="E12" s="28">
        <f>(C12*D12)*8</f>
        <v>0</v>
      </c>
      <c r="F12" s="17"/>
      <c r="G12" s="17"/>
      <c r="H12" s="17"/>
      <c r="I12" s="17"/>
      <c r="J12" s="17"/>
      <c r="K12" s="17"/>
    </row>
    <row r="13" spans="2:11" x14ac:dyDescent="0.25">
      <c r="B13" s="9"/>
      <c r="C13" s="16"/>
      <c r="D13" s="15" t="s">
        <v>9</v>
      </c>
      <c r="E13" s="10">
        <f>SUM(E11:E12)</f>
        <v>0</v>
      </c>
      <c r="F13" s="17"/>
      <c r="G13" s="17"/>
      <c r="H13" s="17"/>
      <c r="I13" s="17"/>
      <c r="J13" s="17"/>
      <c r="K13" s="17"/>
    </row>
    <row r="14" spans="2:11" x14ac:dyDescent="0.25">
      <c r="B14" s="9"/>
      <c r="C14" s="30"/>
      <c r="D14" s="21"/>
      <c r="E14" s="29"/>
      <c r="F14" s="17"/>
      <c r="G14" s="17"/>
      <c r="H14" s="17"/>
      <c r="I14" s="17"/>
      <c r="J14" s="17"/>
      <c r="K14" s="17"/>
    </row>
    <row r="15" spans="2:11" ht="15.75" x14ac:dyDescent="0.25">
      <c r="B15" s="46" t="s">
        <v>21</v>
      </c>
      <c r="C15" s="47"/>
      <c r="D15" s="47"/>
      <c r="E15" s="48"/>
      <c r="F15" s="17"/>
      <c r="G15" s="17"/>
      <c r="H15" s="17"/>
      <c r="I15" s="17"/>
      <c r="J15" s="17"/>
      <c r="K15" s="17"/>
    </row>
    <row r="16" spans="2:11" x14ac:dyDescent="0.25">
      <c r="B16" s="49" t="s">
        <v>11</v>
      </c>
      <c r="C16" s="50"/>
      <c r="D16" s="51"/>
      <c r="E16" s="19" t="s">
        <v>13</v>
      </c>
      <c r="F16" s="17"/>
      <c r="G16" s="17"/>
      <c r="H16" s="17"/>
      <c r="I16" s="17"/>
      <c r="J16" s="17"/>
      <c r="K16" s="17"/>
    </row>
    <row r="17" spans="2:11" x14ac:dyDescent="0.25">
      <c r="B17" s="44" t="s">
        <v>20</v>
      </c>
      <c r="C17" s="52"/>
      <c r="D17" s="45"/>
      <c r="E17" s="18">
        <v>0</v>
      </c>
      <c r="F17" s="17"/>
      <c r="G17" s="17"/>
      <c r="H17" s="17"/>
      <c r="I17" s="17"/>
      <c r="J17" s="17"/>
      <c r="K17" s="17"/>
    </row>
    <row r="18" spans="2:11" x14ac:dyDescent="0.25">
      <c r="B18" s="44" t="s">
        <v>19</v>
      </c>
      <c r="C18" s="52"/>
      <c r="D18" s="45"/>
      <c r="E18" s="18">
        <v>0</v>
      </c>
      <c r="F18" s="17"/>
      <c r="G18" s="17"/>
      <c r="H18" s="17"/>
      <c r="I18" s="17"/>
      <c r="J18" s="17"/>
      <c r="K18" s="17"/>
    </row>
    <row r="19" spans="2:11" x14ac:dyDescent="0.25">
      <c r="B19" s="44" t="s">
        <v>18</v>
      </c>
      <c r="C19" s="52"/>
      <c r="D19" s="45"/>
      <c r="E19" s="18">
        <v>0</v>
      </c>
      <c r="F19" s="17"/>
      <c r="G19" s="17"/>
      <c r="H19" s="17"/>
      <c r="I19" s="17"/>
      <c r="J19" s="17"/>
      <c r="K19" s="17"/>
    </row>
    <row r="20" spans="2:11" x14ac:dyDescent="0.25">
      <c r="B20" s="9"/>
      <c r="C20" s="16"/>
      <c r="D20" s="15" t="s">
        <v>9</v>
      </c>
      <c r="E20" s="10">
        <f>SUM(E17:E19)</f>
        <v>0</v>
      </c>
      <c r="F20" s="17"/>
      <c r="G20" s="17"/>
      <c r="H20" s="17"/>
      <c r="I20" s="17"/>
      <c r="J20" s="17"/>
      <c r="K20" s="17"/>
    </row>
    <row r="21" spans="2:11" x14ac:dyDescent="0.25">
      <c r="B21" s="9"/>
      <c r="C21" s="30"/>
      <c r="D21" s="21"/>
      <c r="E21" s="29"/>
      <c r="F21" s="17"/>
      <c r="G21" s="17"/>
      <c r="H21" s="17"/>
      <c r="I21" s="17"/>
      <c r="J21" s="17"/>
      <c r="K21" s="17"/>
    </row>
    <row r="22" spans="2:11" ht="15.75" x14ac:dyDescent="0.25">
      <c r="B22" s="46" t="s">
        <v>17</v>
      </c>
      <c r="C22" s="47"/>
      <c r="D22" s="47"/>
      <c r="E22" s="48"/>
      <c r="F22" s="17"/>
      <c r="G22" s="17"/>
      <c r="H22" s="17"/>
      <c r="I22" s="17"/>
      <c r="J22" s="17"/>
      <c r="K22" s="17"/>
    </row>
    <row r="23" spans="2:11" x14ac:dyDescent="0.25">
      <c r="B23" s="49" t="s">
        <v>11</v>
      </c>
      <c r="C23" s="50"/>
      <c r="D23" s="51"/>
      <c r="E23" s="19" t="s">
        <v>13</v>
      </c>
      <c r="F23" s="17"/>
      <c r="G23" s="17"/>
      <c r="H23" s="17"/>
      <c r="I23" s="17"/>
      <c r="J23" s="17"/>
      <c r="K23" s="17"/>
    </row>
    <row r="24" spans="2:11" x14ac:dyDescent="0.25">
      <c r="B24" s="44" t="s">
        <v>17</v>
      </c>
      <c r="C24" s="52"/>
      <c r="D24" s="45"/>
      <c r="E24" s="18">
        <v>0</v>
      </c>
      <c r="F24" s="17"/>
      <c r="G24" s="17"/>
      <c r="H24" s="17"/>
      <c r="I24" s="17"/>
      <c r="J24" s="17"/>
      <c r="K24" s="17"/>
    </row>
    <row r="25" spans="2:11" x14ac:dyDescent="0.25">
      <c r="B25" s="9"/>
      <c r="C25" s="16"/>
      <c r="D25" s="15" t="s">
        <v>9</v>
      </c>
      <c r="E25" s="10">
        <f>E24</f>
        <v>0</v>
      </c>
      <c r="F25" s="17"/>
      <c r="G25" s="17"/>
      <c r="H25" s="17"/>
      <c r="I25" s="17"/>
      <c r="J25" s="17"/>
      <c r="K25" s="17"/>
    </row>
    <row r="26" spans="2:11" x14ac:dyDescent="0.25">
      <c r="B26" s="9"/>
      <c r="C26" s="30"/>
      <c r="D26" s="21"/>
      <c r="E26" s="29"/>
      <c r="F26" s="17"/>
      <c r="G26" s="17"/>
      <c r="H26" s="17"/>
      <c r="I26" s="17"/>
      <c r="J26" s="17"/>
      <c r="K26" s="17"/>
    </row>
    <row r="27" spans="2:11" ht="15.75" x14ac:dyDescent="0.25">
      <c r="B27" s="46" t="s">
        <v>33</v>
      </c>
      <c r="C27" s="47"/>
      <c r="D27" s="47"/>
      <c r="E27" s="48"/>
      <c r="F27" s="17"/>
      <c r="G27" s="17"/>
      <c r="H27" s="17"/>
      <c r="I27" s="17"/>
      <c r="J27" s="17"/>
      <c r="K27" s="17"/>
    </row>
    <row r="28" spans="2:11" x14ac:dyDescent="0.25">
      <c r="B28" s="53" t="s">
        <v>11</v>
      </c>
      <c r="C28" s="54"/>
      <c r="D28" s="19" t="s">
        <v>14</v>
      </c>
      <c r="E28" s="19" t="s">
        <v>36</v>
      </c>
      <c r="F28" s="17"/>
      <c r="G28" s="17"/>
      <c r="H28" s="17"/>
      <c r="I28" s="17"/>
      <c r="J28" s="17"/>
      <c r="K28" s="17"/>
    </row>
    <row r="29" spans="2:11" x14ac:dyDescent="0.25">
      <c r="B29" s="44" t="s">
        <v>16</v>
      </c>
      <c r="C29" s="45"/>
      <c r="D29" s="18">
        <v>0</v>
      </c>
      <c r="E29" s="28">
        <f>D29*8</f>
        <v>0</v>
      </c>
      <c r="F29" s="17"/>
      <c r="G29" s="17"/>
      <c r="H29" s="17"/>
      <c r="I29" s="17"/>
      <c r="J29" s="17"/>
      <c r="K29" s="17"/>
    </row>
    <row r="30" spans="2:11" x14ac:dyDescent="0.25">
      <c r="B30" s="44" t="s">
        <v>34</v>
      </c>
      <c r="C30" s="45"/>
      <c r="D30" s="18">
        <v>0</v>
      </c>
      <c r="E30" s="28">
        <f>D30*8</f>
        <v>0</v>
      </c>
      <c r="F30" s="17"/>
      <c r="G30" s="17"/>
      <c r="H30" s="17"/>
      <c r="I30" s="17"/>
      <c r="J30" s="17"/>
      <c r="K30" s="17"/>
    </row>
    <row r="31" spans="2:11" x14ac:dyDescent="0.25">
      <c r="B31" s="9"/>
      <c r="C31" s="16"/>
      <c r="D31" s="15" t="s">
        <v>9</v>
      </c>
      <c r="E31" s="10">
        <f>SUM(E29:E30)</f>
        <v>0</v>
      </c>
      <c r="F31" s="17"/>
      <c r="G31" s="17"/>
      <c r="H31" s="17"/>
      <c r="I31" s="17"/>
      <c r="J31" s="17"/>
      <c r="K31" s="17"/>
    </row>
    <row r="32" spans="2:11" x14ac:dyDescent="0.25">
      <c r="B32" s="9"/>
      <c r="C32" s="30"/>
      <c r="D32" s="21"/>
      <c r="E32" s="29"/>
      <c r="F32" s="17"/>
      <c r="G32" s="17"/>
      <c r="H32" s="17"/>
      <c r="I32" s="17"/>
      <c r="J32" s="17"/>
      <c r="K32" s="17"/>
    </row>
    <row r="33" spans="2:11" ht="15.75" x14ac:dyDescent="0.25">
      <c r="B33" s="46" t="s">
        <v>37</v>
      </c>
      <c r="C33" s="47"/>
      <c r="D33" s="47"/>
      <c r="E33" s="48"/>
      <c r="F33" s="17"/>
      <c r="G33" s="17"/>
      <c r="H33" s="17"/>
      <c r="I33" s="17"/>
      <c r="J33" s="17"/>
      <c r="K33" s="17"/>
    </row>
    <row r="34" spans="2:11" x14ac:dyDescent="0.25">
      <c r="B34" s="53" t="s">
        <v>11</v>
      </c>
      <c r="C34" s="54"/>
      <c r="D34" s="19" t="s">
        <v>14</v>
      </c>
      <c r="E34" s="19" t="s">
        <v>36</v>
      </c>
      <c r="F34" s="17"/>
      <c r="G34" s="17"/>
      <c r="H34" s="17"/>
      <c r="I34" s="17"/>
      <c r="J34" s="17"/>
      <c r="K34" s="17"/>
    </row>
    <row r="35" spans="2:11" x14ac:dyDescent="0.25">
      <c r="B35" s="44" t="s">
        <v>37</v>
      </c>
      <c r="C35" s="45"/>
      <c r="D35" s="18">
        <v>0</v>
      </c>
      <c r="E35" s="28">
        <f>D35*8</f>
        <v>0</v>
      </c>
      <c r="F35" s="17"/>
      <c r="G35" s="17"/>
      <c r="H35" s="17"/>
      <c r="I35" s="17"/>
      <c r="J35" s="17"/>
      <c r="K35" s="17"/>
    </row>
    <row r="36" spans="2:11" x14ac:dyDescent="0.25">
      <c r="B36" s="9"/>
      <c r="C36" s="30"/>
      <c r="D36" s="21"/>
      <c r="E36" s="29"/>
      <c r="F36" s="17"/>
      <c r="G36" s="17"/>
      <c r="H36" s="17"/>
      <c r="I36" s="17"/>
      <c r="J36" s="17"/>
      <c r="K36" s="17"/>
    </row>
    <row r="37" spans="2:11" ht="15.75" x14ac:dyDescent="0.25">
      <c r="B37" s="46" t="s">
        <v>15</v>
      </c>
      <c r="C37" s="47"/>
      <c r="D37" s="47"/>
      <c r="E37" s="48"/>
      <c r="F37" s="17"/>
      <c r="G37" s="17"/>
      <c r="H37" s="17"/>
      <c r="I37" s="17"/>
      <c r="J37" s="17"/>
      <c r="K37" s="17"/>
    </row>
    <row r="38" spans="2:11" ht="15.75" x14ac:dyDescent="0.25">
      <c r="B38" s="27"/>
      <c r="C38" s="27"/>
      <c r="D38" s="27"/>
      <c r="E38" s="27"/>
      <c r="F38" s="17"/>
      <c r="G38" s="17"/>
      <c r="H38" s="17"/>
      <c r="I38" s="17"/>
      <c r="J38" s="17"/>
      <c r="K38" s="17"/>
    </row>
    <row r="39" spans="2:11" x14ac:dyDescent="0.25">
      <c r="B39" s="53" t="s">
        <v>11</v>
      </c>
      <c r="C39" s="54"/>
      <c r="D39" s="19" t="s">
        <v>22</v>
      </c>
      <c r="E39" s="19" t="s">
        <v>35</v>
      </c>
      <c r="F39" s="17"/>
      <c r="G39" s="17"/>
      <c r="H39" s="17"/>
      <c r="I39" s="17"/>
      <c r="J39" s="17"/>
      <c r="K39" s="17"/>
    </row>
    <row r="40" spans="2:11" x14ac:dyDescent="0.25">
      <c r="B40" s="44" t="s">
        <v>32</v>
      </c>
      <c r="C40" s="45"/>
      <c r="D40" s="18">
        <v>0</v>
      </c>
      <c r="E40" s="28">
        <f>D40*8</f>
        <v>0</v>
      </c>
      <c r="F40" s="17"/>
      <c r="G40" s="17"/>
      <c r="H40" s="17"/>
      <c r="I40" s="17"/>
      <c r="J40" s="17"/>
      <c r="K40" s="17"/>
    </row>
    <row r="41" spans="2:11" ht="15.75" x14ac:dyDescent="0.25">
      <c r="B41" s="27"/>
      <c r="C41" s="27"/>
      <c r="D41" s="27"/>
      <c r="E41" s="27"/>
      <c r="F41" s="17"/>
      <c r="G41" s="17"/>
      <c r="H41" s="17"/>
      <c r="I41" s="17"/>
      <c r="J41" s="17"/>
      <c r="K41" s="17"/>
    </row>
    <row r="42" spans="2:11" x14ac:dyDescent="0.25">
      <c r="B42" s="49" t="s">
        <v>11</v>
      </c>
      <c r="C42" s="50"/>
      <c r="D42" s="51"/>
      <c r="E42" s="19" t="s">
        <v>13</v>
      </c>
      <c r="F42" s="17"/>
      <c r="G42" s="17"/>
      <c r="H42" s="17"/>
      <c r="I42" s="17"/>
      <c r="J42" s="17"/>
      <c r="K42" s="17"/>
    </row>
    <row r="43" spans="2:11" x14ac:dyDescent="0.25">
      <c r="B43" s="44" t="s">
        <v>15</v>
      </c>
      <c r="C43" s="52"/>
      <c r="D43" s="45"/>
      <c r="E43" s="18">
        <v>0</v>
      </c>
      <c r="F43" s="17"/>
      <c r="G43" s="17"/>
      <c r="H43" s="17"/>
      <c r="I43" s="17"/>
      <c r="J43" s="17"/>
      <c r="K43" s="17"/>
    </row>
    <row r="44" spans="2:11" x14ac:dyDescent="0.25">
      <c r="B44" s="26"/>
      <c r="C44" s="25"/>
      <c r="D44" s="25"/>
      <c r="E44" s="38"/>
      <c r="F44" s="17"/>
      <c r="G44" s="17"/>
      <c r="H44" s="17"/>
      <c r="I44" s="17"/>
      <c r="J44" s="17"/>
      <c r="K44" s="17"/>
    </row>
    <row r="45" spans="2:11" x14ac:dyDescent="0.25">
      <c r="B45" s="9"/>
      <c r="C45" s="24"/>
      <c r="D45" s="15" t="s">
        <v>9</v>
      </c>
      <c r="E45" s="10">
        <f>E40+E43</f>
        <v>0</v>
      </c>
      <c r="F45" s="17"/>
      <c r="G45" s="17"/>
      <c r="H45" s="17"/>
      <c r="I45" s="17"/>
      <c r="J45" s="17"/>
      <c r="K45" s="17"/>
    </row>
    <row r="46" spans="2:11" x14ac:dyDescent="0.25">
      <c r="B46" s="23"/>
      <c r="C46" s="22"/>
      <c r="D46" s="21"/>
      <c r="E46" s="20"/>
      <c r="F46" s="17"/>
      <c r="G46" s="17"/>
      <c r="H46" s="17"/>
      <c r="I46" s="17"/>
      <c r="J46" s="17"/>
      <c r="K46" s="17"/>
    </row>
    <row r="47" spans="2:11" ht="15.75" x14ac:dyDescent="0.25">
      <c r="B47" s="46" t="s">
        <v>12</v>
      </c>
      <c r="C47" s="47"/>
      <c r="D47" s="47"/>
      <c r="E47" s="48"/>
      <c r="F47" s="17"/>
      <c r="G47" s="17"/>
      <c r="H47" s="17"/>
      <c r="I47" s="17"/>
      <c r="J47" s="17"/>
      <c r="K47" s="17"/>
    </row>
    <row r="48" spans="2:11" x14ac:dyDescent="0.25">
      <c r="B48" s="49" t="s">
        <v>11</v>
      </c>
      <c r="C48" s="50"/>
      <c r="D48" s="51"/>
      <c r="E48" s="19" t="s">
        <v>10</v>
      </c>
      <c r="F48" s="17"/>
      <c r="G48" s="17"/>
      <c r="H48" s="17"/>
      <c r="I48" s="17"/>
      <c r="J48" s="17"/>
      <c r="K48" s="17"/>
    </row>
    <row r="49" spans="1:11" x14ac:dyDescent="0.25">
      <c r="B49" s="44" t="s">
        <v>38</v>
      </c>
      <c r="C49" s="52"/>
      <c r="D49" s="45"/>
      <c r="E49" s="18">
        <v>0</v>
      </c>
      <c r="F49" s="17"/>
      <c r="G49" s="17"/>
      <c r="H49" s="17"/>
      <c r="I49" s="17"/>
      <c r="J49" s="17"/>
      <c r="K49" s="17"/>
    </row>
    <row r="50" spans="1:11" x14ac:dyDescent="0.25">
      <c r="B50" s="44" t="s">
        <v>39</v>
      </c>
      <c r="C50" s="52"/>
      <c r="D50" s="45"/>
      <c r="E50" s="18">
        <v>0</v>
      </c>
      <c r="F50" s="17"/>
      <c r="G50" s="17"/>
      <c r="H50" s="17"/>
      <c r="I50" s="17"/>
      <c r="J50" s="17"/>
      <c r="K50" s="17"/>
    </row>
    <row r="51" spans="1:11" x14ac:dyDescent="0.25">
      <c r="B51" s="9"/>
      <c r="C51" s="16"/>
      <c r="D51" s="15" t="s">
        <v>9</v>
      </c>
      <c r="E51" s="10">
        <f>E49*40</f>
        <v>0</v>
      </c>
    </row>
    <row r="52" spans="1:11" x14ac:dyDescent="0.25">
      <c r="B52" s="9"/>
      <c r="C52" s="14"/>
      <c r="D52" s="13"/>
      <c r="E52" s="12"/>
    </row>
    <row r="53" spans="1:11" x14ac:dyDescent="0.25">
      <c r="B53" s="11"/>
      <c r="C53" s="39" t="s">
        <v>8</v>
      </c>
      <c r="D53" s="40"/>
      <c r="E53" s="10">
        <f>E7+E13+E20+E25+E31+E35+E40+E45+E51</f>
        <v>0</v>
      </c>
    </row>
    <row r="55" spans="1:11" ht="27.75" customHeight="1" x14ac:dyDescent="0.25">
      <c r="A55" s="9"/>
      <c r="B55" s="41" t="s">
        <v>31</v>
      </c>
      <c r="C55" s="42"/>
      <c r="D55" s="42"/>
      <c r="E55" s="43"/>
    </row>
  </sheetData>
  <sheetProtection algorithmName="SHA-512" hashValue="rOlwdanXeJMLvIES5k4UQ2h5tC/c4jaOs7JoMvtev35f6edBDdWC4cEMNWywOWCZV8BBKjbs/tZH3C3QHf/1VQ==" saltValue="By4PE2HqPjOto5BiIbUPvQ==" spinCount="100000" sheet="1" objects="1" scenarios="1"/>
  <mergeCells count="29">
    <mergeCell ref="B18:D18"/>
    <mergeCell ref="B19:D19"/>
    <mergeCell ref="B22:E22"/>
    <mergeCell ref="B39:C39"/>
    <mergeCell ref="B40:C40"/>
    <mergeCell ref="B28:C28"/>
    <mergeCell ref="B24:D24"/>
    <mergeCell ref="B23:D23"/>
    <mergeCell ref="B27:E27"/>
    <mergeCell ref="B1:E1"/>
    <mergeCell ref="B3:E3"/>
    <mergeCell ref="B15:E15"/>
    <mergeCell ref="B16:D16"/>
    <mergeCell ref="B17:D17"/>
    <mergeCell ref="B9:E9"/>
    <mergeCell ref="C53:D53"/>
    <mergeCell ref="B55:E55"/>
    <mergeCell ref="B29:C29"/>
    <mergeCell ref="B30:C30"/>
    <mergeCell ref="B37:E37"/>
    <mergeCell ref="B47:E47"/>
    <mergeCell ref="B48:D48"/>
    <mergeCell ref="B49:D49"/>
    <mergeCell ref="B42:D42"/>
    <mergeCell ref="B43:D43"/>
    <mergeCell ref="B33:E33"/>
    <mergeCell ref="B34:C34"/>
    <mergeCell ref="B35:C35"/>
    <mergeCell ref="B50:D50"/>
  </mergeCells>
  <pageMargins left="0.75" right="0.75" top="1" bottom="1" header="0.5" footer="0.5"/>
  <pageSetup paperSize="9" scale="76" orientation="portrait" horizontalDpi="4294967292" verticalDpi="4294967292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859BE0E08A6944D8662757256AE8755" ma:contentTypeVersion="4" ma:contentTypeDescription="Een nieuw document maken." ma:contentTypeScope="" ma:versionID="694a72cc4c7ab188c31f780bacbaf836">
  <xsd:schema xmlns:xsd="http://www.w3.org/2001/XMLSchema" xmlns:xs="http://www.w3.org/2001/XMLSchema" xmlns:p="http://schemas.microsoft.com/office/2006/metadata/properties" xmlns:ns2="a7338b36-eba8-46c4-a587-9d3bed6d5a95" xmlns:ns3="00c71549-4771-4d22-9da8-9123e6793b2b" targetNamespace="http://schemas.microsoft.com/office/2006/metadata/properties" ma:root="true" ma:fieldsID="920825ae01b662e45f6bc529d3edcfb7" ns2:_="" ns3:_="">
    <xsd:import namespace="a7338b36-eba8-46c4-a587-9d3bed6d5a95"/>
    <xsd:import namespace="00c71549-4771-4d22-9da8-9123e6793b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338b36-eba8-46c4-a587-9d3bed6d5a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71549-4771-4d22-9da8-9123e6793b2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3AF26F7-80E6-456C-A569-CEFA940C21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338b36-eba8-46c4-a587-9d3bed6d5a95"/>
    <ds:schemaRef ds:uri="00c71549-4771-4d22-9da8-9123e6793b2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a7338b36-eba8-46c4-a587-9d3bed6d5a95"/>
    <ds:schemaRef ds:uri="00c71549-4771-4d22-9da8-9123e6793b2b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2018-11-12T12:41:26Z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0x0101008859BE0E08A6944D8662757256AE8755</vt:lpwstr>
  </property>
</Properties>
</file>